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18840" windowHeight="114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9" i="1" l="1"/>
  <c r="I8" i="1"/>
  <c r="I7" i="1"/>
  <c r="I10" i="1" l="1"/>
  <c r="I11" i="1" s="1"/>
  <c r="I12" i="1" s="1"/>
  <c r="I14" i="1" s="1"/>
</calcChain>
</file>

<file path=xl/sharedStrings.xml><?xml version="1.0" encoding="utf-8"?>
<sst xmlns="http://schemas.openxmlformats.org/spreadsheetml/2006/main" count="39" uniqueCount="34">
  <si>
    <r>
      <rPr>
        <sz val="11"/>
        <rFont val="Times New Roman"/>
        <family val="1"/>
        <charset val="204"/>
      </rPr>
      <t>№ п/п</t>
    </r>
  </si>
  <si>
    <r>
      <rPr>
        <sz val="11"/>
        <rFont val="Times New Roman"/>
        <family val="1"/>
        <charset val="204"/>
      </rPr>
      <t>Наименование работ</t>
    </r>
  </si>
  <si>
    <r>
      <rPr>
        <sz val="11"/>
        <rFont val="Times New Roman"/>
        <family val="1"/>
        <charset val="204"/>
      </rPr>
      <t>Обосно- вание</t>
    </r>
  </si>
  <si>
    <r>
      <rPr>
        <sz val="11"/>
        <rFont val="Times New Roman"/>
        <family val="1"/>
        <charset val="204"/>
      </rPr>
      <t>Ед. изм.</t>
    </r>
  </si>
  <si>
    <r>
      <rPr>
        <sz val="11"/>
        <rFont val="Times New Roman"/>
        <family val="1"/>
        <charset val="204"/>
      </rPr>
      <t>Кол- во</t>
    </r>
  </si>
  <si>
    <r>
      <rPr>
        <sz val="11"/>
        <rFont val="Times New Roman"/>
        <family val="1"/>
        <charset val="204"/>
      </rPr>
      <t>Средний разряд</t>
    </r>
  </si>
  <si>
    <r>
      <rPr>
        <sz val="11"/>
        <rFont val="Times New Roman"/>
        <family val="1"/>
        <charset val="204"/>
      </rPr>
      <t>Трудоем кость, чел-час</t>
    </r>
  </si>
  <si>
    <r>
      <rPr>
        <sz val="11"/>
        <rFont val="Times New Roman"/>
        <family val="1"/>
        <charset val="204"/>
      </rPr>
      <t>Стоимость нормо-часа руб./час.</t>
    </r>
  </si>
  <si>
    <r>
      <rPr>
        <sz val="11"/>
        <rFont val="Times New Roman"/>
        <family val="1"/>
        <charset val="204"/>
      </rPr>
      <t>Стоимость работ, руб.</t>
    </r>
  </si>
  <si>
    <r>
      <rPr>
        <sz val="11"/>
        <rFont val="Times New Roman"/>
        <family val="1"/>
        <charset val="204"/>
      </rPr>
      <t>Раздел 1. Стоимость работ</t>
    </r>
  </si>
  <si>
    <r>
      <rPr>
        <sz val="11"/>
        <rFont val="Times New Roman"/>
        <family val="1"/>
        <charset val="204"/>
      </rPr>
      <t>Трудоемкость к ВЦ, часть 5</t>
    </r>
  </si>
  <si>
    <r>
      <rPr>
        <sz val="11"/>
        <rFont val="Times New Roman"/>
        <family val="1"/>
        <charset val="204"/>
      </rPr>
      <t>п. 1101010101</t>
    </r>
  </si>
  <si>
    <r>
      <rPr>
        <sz val="11"/>
        <rFont val="Times New Roman"/>
        <family val="1"/>
        <charset val="204"/>
      </rPr>
      <t>100 соед.</t>
    </r>
  </si>
  <si>
    <r>
      <rPr>
        <sz val="11"/>
        <rFont val="Times New Roman"/>
        <family val="1"/>
        <charset val="204"/>
      </rPr>
      <t>Проверка состояния заземлителей</t>
    </r>
  </si>
  <si>
    <r>
      <rPr>
        <sz val="11"/>
        <rFont val="Times New Roman"/>
        <family val="1"/>
        <charset val="204"/>
      </rPr>
      <t>п. 1101010102</t>
    </r>
  </si>
  <si>
    <r>
      <rPr>
        <sz val="11"/>
        <rFont val="Times New Roman"/>
        <family val="1"/>
        <charset val="204"/>
      </rPr>
      <t>10 зазем.</t>
    </r>
  </si>
  <si>
    <r>
      <rPr>
        <sz val="11"/>
        <rFont val="Times New Roman"/>
        <family val="1"/>
        <charset val="204"/>
      </rPr>
      <t>Измерение локального контура заземления</t>
    </r>
  </si>
  <si>
    <r>
      <rPr>
        <sz val="11"/>
        <rFont val="Times New Roman"/>
        <family val="1"/>
        <charset val="204"/>
      </rPr>
      <t>п. 1101010105</t>
    </r>
  </si>
  <si>
    <r>
      <rPr>
        <sz val="11"/>
        <rFont val="Times New Roman"/>
        <family val="1"/>
        <charset val="204"/>
      </rPr>
      <t>1 изм.</t>
    </r>
  </si>
  <si>
    <r>
      <rPr>
        <sz val="11"/>
        <rFont val="Times New Roman"/>
        <family val="1"/>
        <charset val="204"/>
      </rPr>
      <t>Итого по трудоемкости к Базовым ценам:</t>
    </r>
  </si>
  <si>
    <r>
      <rPr>
        <sz val="11"/>
        <rFont val="Times New Roman"/>
        <family val="1"/>
        <charset val="204"/>
      </rPr>
      <t>руб.</t>
    </r>
  </si>
  <si>
    <r>
      <rPr>
        <sz val="11"/>
        <rFont val="Times New Roman"/>
        <family val="1"/>
        <charset val="204"/>
      </rPr>
      <t>Итого по разделу 1:</t>
    </r>
  </si>
  <si>
    <r>
      <rPr>
        <sz val="11"/>
        <rFont val="Times New Roman"/>
        <family val="1"/>
        <charset val="204"/>
      </rPr>
      <t>мапшно/ час</t>
    </r>
  </si>
  <si>
    <r>
      <rPr>
        <sz val="11"/>
        <rFont val="Times New Roman"/>
        <family val="1"/>
        <charset val="204"/>
      </rPr>
      <t>Всего плановые затраты:</t>
    </r>
  </si>
  <si>
    <r>
      <rPr>
        <sz val="11"/>
        <rFont val="Times New Roman"/>
        <family val="1"/>
        <charset val="204"/>
      </rPr>
      <t>НДС 18%</t>
    </r>
  </si>
  <si>
    <r>
      <rPr>
        <sz val="11"/>
        <rFont val="Times New Roman"/>
        <family val="1"/>
        <charset val="204"/>
      </rPr>
      <t>Всего по смете:</t>
    </r>
  </si>
  <si>
    <t xml:space="preserve">СМЕТА </t>
  </si>
  <si>
    <t>Итого с учетом К=1(Приказ ОАО ТГК-1 № 79 от 01.07.2013г)</t>
  </si>
  <si>
    <t>Калькуляция стоимости услуг машино/часа автобусов-лабораторий</t>
  </si>
  <si>
    <t>Затраты на использование высоковольной лаборатории ЛВИ HVT
(Приказ ООО "ТГК-1-Сервис" № 94 от 14.09.2012г.)</t>
  </si>
  <si>
    <t>Заместитель главного инженера</t>
  </si>
  <si>
    <t>Д.В.Малофеев</t>
  </si>
  <si>
    <t xml:space="preserve">Проверка соединения заземли-телей с заземляющими элементами </t>
  </si>
  <si>
    <t>Проверка контура молниезащиты дымовых труб ст. №1-4 (п. 55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</si>
</sst>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justify" wrapText="1"/>
    </xf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2" xfId="0" applyFont="1" applyBorder="1" applyAlignment="1">
      <alignment horizontal="left" wrapText="1" inden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justify" wrapText="1"/>
    </xf>
    <xf numFmtId="0" fontId="3" fillId="0" borderId="7" xfId="0" applyFont="1" applyBorder="1" applyAlignment="1">
      <alignment horizontal="left" vertical="top" inden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left" vertical="center" indent="1"/>
    </xf>
    <xf numFmtId="0" fontId="3" fillId="0" borderId="14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left" vertical="center" indent="1"/>
    </xf>
    <xf numFmtId="2" fontId="3" fillId="0" borderId="16" xfId="0" applyNumberFormat="1" applyFont="1" applyBorder="1" applyAlignment="1">
      <alignment horizontal="left" vertical="center" indent="1"/>
    </xf>
    <xf numFmtId="2" fontId="3" fillId="0" borderId="17" xfId="0" applyNumberFormat="1" applyFont="1" applyBorder="1" applyAlignment="1">
      <alignment horizontal="right" vertical="center"/>
    </xf>
    <xf numFmtId="0" fontId="3" fillId="0" borderId="18" xfId="0" applyFont="1" applyBorder="1" applyAlignment="1">
      <alignment horizontal="justify"/>
    </xf>
    <xf numFmtId="0" fontId="3" fillId="0" borderId="19" xfId="0" applyFont="1" applyBorder="1" applyAlignment="1">
      <alignment horizontal="justify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left" vertical="top"/>
    </xf>
    <xf numFmtId="2" fontId="3" fillId="0" borderId="22" xfId="0" applyNumberFormat="1" applyFont="1" applyBorder="1" applyAlignment="1">
      <alignment horizontal="right"/>
    </xf>
    <xf numFmtId="0" fontId="3" fillId="0" borderId="24" xfId="0" applyFont="1" applyBorder="1" applyAlignment="1">
      <alignment horizontal="justify" wrapText="1"/>
    </xf>
    <xf numFmtId="0" fontId="3" fillId="0" borderId="25" xfId="0" applyFont="1" applyBorder="1" applyAlignment="1">
      <alignment horizontal="left"/>
    </xf>
    <xf numFmtId="2" fontId="3" fillId="0" borderId="26" xfId="0" applyNumberFormat="1" applyFont="1" applyBorder="1" applyAlignment="1">
      <alignment horizontal="right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sqref="A1:XFD1048576"/>
    </sheetView>
  </sheetViews>
  <sheetFormatPr defaultRowHeight="12.75" x14ac:dyDescent="0.2"/>
  <cols>
    <col min="1" max="1" width="7" style="5"/>
    <col min="2" max="2" width="40" style="5"/>
    <col min="3" max="3" width="18" style="5"/>
    <col min="4" max="4" width="11" style="5"/>
    <col min="5" max="5" width="7" style="5"/>
    <col min="6" max="7" width="10" style="5"/>
    <col min="8" max="8" width="12" style="5"/>
    <col min="9" max="9" width="15" style="5"/>
    <col min="10" max="16384" width="9.140625" style="5"/>
  </cols>
  <sheetData>
    <row r="1" spans="1:9" ht="14.25" x14ac:dyDescent="0.2">
      <c r="A1" s="4" t="s">
        <v>26</v>
      </c>
      <c r="B1" s="4"/>
      <c r="C1" s="4"/>
      <c r="D1" s="4"/>
      <c r="E1" s="4"/>
      <c r="F1" s="4"/>
      <c r="G1" s="4"/>
      <c r="H1" s="4"/>
      <c r="I1" s="4"/>
    </row>
    <row r="3" spans="1:9" ht="14.25" x14ac:dyDescent="0.2">
      <c r="A3" s="4" t="s">
        <v>33</v>
      </c>
      <c r="B3" s="4"/>
      <c r="C3" s="4"/>
      <c r="D3" s="4"/>
      <c r="E3" s="4"/>
      <c r="F3" s="4"/>
      <c r="G3" s="4"/>
      <c r="H3" s="4"/>
      <c r="I3" s="4"/>
    </row>
    <row r="5" spans="1:9" ht="45" x14ac:dyDescent="0.25">
      <c r="A5" s="6" t="s">
        <v>0</v>
      </c>
      <c r="B5" s="7" t="s">
        <v>1</v>
      </c>
      <c r="C5" s="8" t="s">
        <v>2</v>
      </c>
      <c r="D5" s="8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10" t="s">
        <v>8</v>
      </c>
    </row>
    <row r="6" spans="1:9" ht="15" x14ac:dyDescent="0.2">
      <c r="A6" s="11"/>
      <c r="B6" s="12" t="s">
        <v>9</v>
      </c>
      <c r="C6" s="13" t="s">
        <v>10</v>
      </c>
      <c r="D6" s="14"/>
      <c r="E6" s="14"/>
      <c r="F6" s="14"/>
      <c r="G6" s="14"/>
      <c r="H6" s="14"/>
      <c r="I6" s="15"/>
    </row>
    <row r="7" spans="1:9" ht="30" x14ac:dyDescent="0.2">
      <c r="A7" s="16">
        <v>1</v>
      </c>
      <c r="B7" s="2" t="s">
        <v>32</v>
      </c>
      <c r="C7" s="7" t="s">
        <v>11</v>
      </c>
      <c r="D7" s="17" t="s">
        <v>12</v>
      </c>
      <c r="E7" s="16">
        <v>4</v>
      </c>
      <c r="F7" s="18">
        <v>4</v>
      </c>
      <c r="G7" s="18">
        <v>7.3</v>
      </c>
      <c r="H7" s="19">
        <v>308</v>
      </c>
      <c r="I7" s="20">
        <f>E7*G7*H7</f>
        <v>8993.6</v>
      </c>
    </row>
    <row r="8" spans="1:9" ht="15" x14ac:dyDescent="0.25">
      <c r="A8" s="16">
        <v>2</v>
      </c>
      <c r="B8" s="9" t="s">
        <v>13</v>
      </c>
      <c r="C8" s="7" t="s">
        <v>14</v>
      </c>
      <c r="D8" s="8" t="s">
        <v>15</v>
      </c>
      <c r="E8" s="16">
        <v>4</v>
      </c>
      <c r="F8" s="18">
        <v>4</v>
      </c>
      <c r="G8" s="19">
        <v>0.75</v>
      </c>
      <c r="H8" s="19">
        <v>308</v>
      </c>
      <c r="I8" s="20">
        <f t="shared" ref="I8:I9" si="0">E8*G8*H8</f>
        <v>924</v>
      </c>
    </row>
    <row r="9" spans="1:9" ht="30" x14ac:dyDescent="0.25">
      <c r="A9" s="16">
        <v>3</v>
      </c>
      <c r="B9" s="9" t="s">
        <v>16</v>
      </c>
      <c r="C9" s="7" t="s">
        <v>17</v>
      </c>
      <c r="D9" s="7" t="s">
        <v>18</v>
      </c>
      <c r="E9" s="16">
        <v>12</v>
      </c>
      <c r="F9" s="18">
        <v>4</v>
      </c>
      <c r="G9" s="18">
        <v>1.6</v>
      </c>
      <c r="H9" s="19">
        <v>308</v>
      </c>
      <c r="I9" s="20">
        <f t="shared" si="0"/>
        <v>5913.6000000000013</v>
      </c>
    </row>
    <row r="10" spans="1:9" ht="15" x14ac:dyDescent="0.25">
      <c r="A10" s="11"/>
      <c r="B10" s="21" t="s">
        <v>19</v>
      </c>
      <c r="C10" s="22"/>
      <c r="D10" s="23" t="s">
        <v>20</v>
      </c>
      <c r="E10" s="24"/>
      <c r="F10" s="24"/>
      <c r="G10" s="24"/>
      <c r="H10" s="24"/>
      <c r="I10" s="25">
        <f>I7+I8+I9</f>
        <v>15831.2</v>
      </c>
    </row>
    <row r="11" spans="1:9" ht="15" x14ac:dyDescent="0.25">
      <c r="A11" s="11"/>
      <c r="B11" s="3" t="s">
        <v>27</v>
      </c>
      <c r="C11" s="26"/>
      <c r="D11" s="7" t="s">
        <v>20</v>
      </c>
      <c r="E11" s="24"/>
      <c r="F11" s="24"/>
      <c r="G11" s="24"/>
      <c r="H11" s="24"/>
      <c r="I11" s="20">
        <f>I10</f>
        <v>15831.2</v>
      </c>
    </row>
    <row r="12" spans="1:9" ht="15" x14ac:dyDescent="0.25">
      <c r="A12" s="11"/>
      <c r="B12" s="27" t="s">
        <v>21</v>
      </c>
      <c r="C12" s="24"/>
      <c r="D12" s="23" t="s">
        <v>20</v>
      </c>
      <c r="E12" s="24"/>
      <c r="F12" s="24"/>
      <c r="G12" s="24"/>
      <c r="H12" s="24"/>
      <c r="I12" s="28">
        <f>I11</f>
        <v>15831.2</v>
      </c>
    </row>
    <row r="13" spans="1:9" ht="75" x14ac:dyDescent="0.25">
      <c r="A13" s="16">
        <v>4</v>
      </c>
      <c r="B13" s="9" t="s">
        <v>29</v>
      </c>
      <c r="C13" s="1" t="s">
        <v>28</v>
      </c>
      <c r="D13" s="17" t="s">
        <v>22</v>
      </c>
      <c r="E13" s="16">
        <v>8</v>
      </c>
      <c r="F13" s="24"/>
      <c r="G13" s="24"/>
      <c r="H13" s="19">
        <v>1094.1199999999999</v>
      </c>
      <c r="I13" s="20">
        <v>8752.9599999999991</v>
      </c>
    </row>
    <row r="14" spans="1:9" ht="15" x14ac:dyDescent="0.25">
      <c r="A14" s="11"/>
      <c r="B14" s="27" t="s">
        <v>23</v>
      </c>
      <c r="C14" s="24"/>
      <c r="D14" s="23" t="s">
        <v>20</v>
      </c>
      <c r="E14" s="24"/>
      <c r="F14" s="24"/>
      <c r="G14" s="24"/>
      <c r="H14" s="24"/>
      <c r="I14" s="28">
        <f>I12+I13</f>
        <v>24584.16</v>
      </c>
    </row>
    <row r="15" spans="1:9" ht="15" x14ac:dyDescent="0.25">
      <c r="A15" s="11"/>
      <c r="B15" s="27" t="s">
        <v>24</v>
      </c>
      <c r="C15" s="24"/>
      <c r="D15" s="23" t="s">
        <v>20</v>
      </c>
      <c r="E15" s="24"/>
      <c r="F15" s="24"/>
      <c r="G15" s="24"/>
      <c r="H15" s="24"/>
      <c r="I15" s="28">
        <v>3997.71</v>
      </c>
    </row>
    <row r="16" spans="1:9" ht="15" x14ac:dyDescent="0.25">
      <c r="A16" s="11"/>
      <c r="B16" s="27" t="s">
        <v>25</v>
      </c>
      <c r="C16" s="24"/>
      <c r="D16" s="23" t="s">
        <v>20</v>
      </c>
      <c r="E16" s="24"/>
      <c r="F16" s="24"/>
      <c r="G16" s="24"/>
      <c r="H16" s="24"/>
      <c r="I16" s="28">
        <v>26207.19</v>
      </c>
    </row>
    <row r="19" spans="2:7" x14ac:dyDescent="0.2">
      <c r="B19" s="29" t="s">
        <v>30</v>
      </c>
      <c r="G19" s="5" t="s">
        <v>31</v>
      </c>
    </row>
  </sheetData>
  <mergeCells count="5">
    <mergeCell ref="C6:I6"/>
    <mergeCell ref="B10:C10"/>
    <mergeCell ref="B11:C11"/>
    <mergeCell ref="A1:I1"/>
    <mergeCell ref="A3:I3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 Дмитрий Валентинович</dc:creator>
  <cp:lastModifiedBy>Малофеев</cp:lastModifiedBy>
  <cp:lastPrinted>2013-11-19T11:33:25Z</cp:lastPrinted>
  <dcterms:created xsi:type="dcterms:W3CDTF">2013-10-21T07:50:33Z</dcterms:created>
  <dcterms:modified xsi:type="dcterms:W3CDTF">2013-12-09T05:15:11Z</dcterms:modified>
</cp:coreProperties>
</file>